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7520" windowHeight="11190"/>
  </bookViews>
  <sheets>
    <sheet name="за 2021 год" sheetId="5" r:id="rId1"/>
  </sheets>
  <calcPr calcId="145621"/>
</workbook>
</file>

<file path=xl/calcChain.xml><?xml version="1.0" encoding="utf-8"?>
<calcChain xmlns="http://schemas.openxmlformats.org/spreadsheetml/2006/main">
  <c r="L26" i="5" l="1"/>
  <c r="F26" i="5" l="1"/>
  <c r="H26" i="5"/>
  <c r="I26" i="5"/>
  <c r="J26" i="5"/>
  <c r="K26" i="5"/>
  <c r="G26" i="5"/>
  <c r="M29" i="5"/>
  <c r="L29" i="5"/>
  <c r="H7" i="5" l="1"/>
  <c r="G7" i="5"/>
  <c r="G49" i="5"/>
  <c r="H49" i="5"/>
  <c r="F49" i="5"/>
  <c r="L13" i="5"/>
  <c r="L7" i="5" l="1"/>
  <c r="I7" i="5"/>
  <c r="J7" i="5"/>
  <c r="K7" i="5"/>
  <c r="F7" i="5"/>
  <c r="M7" i="5" l="1"/>
  <c r="H16" i="5"/>
  <c r="H18" i="5"/>
  <c r="H21" i="5"/>
  <c r="H30" i="5"/>
  <c r="H32" i="5"/>
  <c r="H38" i="5"/>
  <c r="H41" i="5"/>
  <c r="H46" i="5"/>
  <c r="I49" i="5"/>
  <c r="J49" i="5"/>
  <c r="K49" i="5"/>
  <c r="M31" i="5"/>
  <c r="H51" i="5" l="1"/>
  <c r="G30" i="5"/>
  <c r="I30" i="5"/>
  <c r="J30" i="5"/>
  <c r="K30" i="5"/>
  <c r="L30" i="5"/>
  <c r="M30" i="5"/>
  <c r="F30" i="5"/>
  <c r="L11" i="5" l="1"/>
  <c r="M11" i="5" l="1"/>
  <c r="M50" i="5" l="1"/>
  <c r="M48" i="5"/>
  <c r="M47" i="5"/>
  <c r="M45" i="5"/>
  <c r="M44" i="5"/>
  <c r="M43" i="5"/>
  <c r="M42" i="5"/>
  <c r="M40" i="5"/>
  <c r="M39" i="5"/>
  <c r="M37" i="5"/>
  <c r="M36" i="5"/>
  <c r="M35" i="5"/>
  <c r="M34" i="5"/>
  <c r="M33" i="5"/>
  <c r="M28" i="5"/>
  <c r="M27" i="5"/>
  <c r="M25" i="5"/>
  <c r="M24" i="5"/>
  <c r="M23" i="5"/>
  <c r="M22" i="5"/>
  <c r="M20" i="5"/>
  <c r="M19" i="5"/>
  <c r="M17" i="5"/>
  <c r="M15" i="5"/>
  <c r="M14" i="5"/>
  <c r="M12" i="5"/>
  <c r="M10" i="5"/>
  <c r="M9" i="5"/>
  <c r="M8" i="5"/>
  <c r="L50" i="5"/>
  <c r="L48" i="5"/>
  <c r="L47" i="5"/>
  <c r="L45" i="5"/>
  <c r="L44" i="5"/>
  <c r="L43" i="5"/>
  <c r="L42" i="5"/>
  <c r="L40" i="5"/>
  <c r="L39" i="5"/>
  <c r="L37" i="5"/>
  <c r="L36" i="5"/>
  <c r="L35" i="5"/>
  <c r="L34" i="5"/>
  <c r="L33" i="5"/>
  <c r="L28" i="5"/>
  <c r="L27" i="5"/>
  <c r="L25" i="5"/>
  <c r="L24" i="5"/>
  <c r="L23" i="5"/>
  <c r="L22" i="5"/>
  <c r="L19" i="5"/>
  <c r="L17" i="5"/>
  <c r="L15" i="5"/>
  <c r="L14" i="5"/>
  <c r="L12" i="5"/>
  <c r="L10" i="5"/>
  <c r="L9" i="5"/>
  <c r="L8" i="5"/>
  <c r="M26" i="5" l="1"/>
  <c r="G46" i="5"/>
  <c r="F46" i="5"/>
  <c r="G41" i="5"/>
  <c r="F41" i="5"/>
  <c r="G38" i="5"/>
  <c r="F38" i="5"/>
  <c r="G32" i="5"/>
  <c r="F32" i="5"/>
  <c r="G21" i="5"/>
  <c r="F21" i="5"/>
  <c r="G18" i="5"/>
  <c r="F18" i="5"/>
  <c r="G16" i="5"/>
  <c r="F16" i="5"/>
  <c r="G51" i="5" l="1"/>
  <c r="F51" i="5"/>
  <c r="M32" i="5" l="1"/>
  <c r="L32" i="5"/>
  <c r="M21" i="5" l="1"/>
  <c r="L21" i="5"/>
  <c r="M49" i="5" l="1"/>
  <c r="L49" i="5"/>
  <c r="M18" i="5"/>
  <c r="L18" i="5"/>
  <c r="L46" i="5" l="1"/>
  <c r="M46" i="5"/>
  <c r="M38" i="5"/>
  <c r="L38" i="5"/>
  <c r="L16" i="5"/>
  <c r="M16" i="5"/>
  <c r="M41" i="5"/>
  <c r="L41" i="5"/>
  <c r="M51" i="5" l="1"/>
  <c r="L51" i="5"/>
</calcChain>
</file>

<file path=xl/sharedStrings.xml><?xml version="1.0" encoding="utf-8"?>
<sst xmlns="http://schemas.openxmlformats.org/spreadsheetml/2006/main" count="160" uniqueCount="86">
  <si>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</si>
  <si>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</si>
  <si>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</si>
  <si>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</si>
  <si>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</si>
  <si>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</si>
  <si>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</si>
  <si>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</si>
  <si>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</si>
  <si>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</si>
  <si>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</si>
  <si>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</si>
  <si>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</si>
  <si>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</si>
  <si>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</si>
  <si>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</si>
  <si>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</si>
  <si>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</si>
  <si>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</si>
  <si>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</si>
  <si>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</si>
  <si>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</si>
  <si>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</si>
  <si>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</si>
  <si>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</si>
  <si>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</si>
  <si>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</si>
  <si>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</si>
  <si>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</si>
  <si>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</si>
  <si>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</si>
  <si>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</si>
  <si>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</si>
  <si>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</si>
  <si>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</si>
  <si>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</si>
  <si>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</si>
  <si>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</si>
  <si>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</si>
  <si>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</si>
  <si>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</si>
  <si>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</si>
  <si>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</si>
  <si>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</si>
  <si>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</si>
  <si>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</si>
  <si>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</si>
  <si>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</si>
  <si>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</si>
  <si>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</si>
  <si>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</si>
  <si>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</si>
  <si>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</si>
  <si>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</si>
  <si>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</si>
  <si>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</si>
  <si>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</si>
  <si>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</si>
  <si>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</si>
  <si>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</si>
  <si>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</si>
  <si>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</si>
  <si>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</si>
  <si>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</si>
  <si>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</si>
  <si>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</si>
  <si>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Бюджетные ассигнования, утвержденные сводной бюджетной росписью с учетом изменений</t>
  </si>
  <si>
    <t>Процент исполнения сводной бюджетной росписи</t>
  </si>
  <si>
    <t>Причина отклонения кассового исполнения от первоначально утвержденного плана</t>
  </si>
  <si>
    <t>Охрана окружающей среды</t>
  </si>
  <si>
    <t>Процент исполнения к первоначально утвержденным ассигнованиям</t>
  </si>
  <si>
    <t>Судебная система</t>
  </si>
  <si>
    <t>Другие вопросы в области охраны окружающей среды</t>
  </si>
  <si>
    <t>Исполнение принятых решений об использовании ассигнований резервного фонда в соответствии с порядком применения бюджетной классификации подлежит отражению по соответствующим разделам и подразделам классификации расходов, исходя из их отраслевой и ведомственной принадлежности</t>
  </si>
  <si>
    <t>Расходы произведены в соответствии с фактической потребностью</t>
  </si>
  <si>
    <t>Увеличение бюджетных ассигнованием в связи с прераспределением с  вид расходов 01 11</t>
  </si>
  <si>
    <t>Сведения о фактически произведенных расходах по разделам и подразделам классификации расходов бюджета Мглинского муниципального района Брянской области в сравнении с первоначально утвержденным Решением о бюджете значениями за 2020 год</t>
  </si>
  <si>
    <t>исп.Карпеченко В.В.</t>
  </si>
  <si>
    <t>тел.84833921451</t>
  </si>
  <si>
    <t>Заместитель главы администрации Мглинского района                                          С.И.Грибахо</t>
  </si>
  <si>
    <t>Обеспечение и проведение выборов и референдумов</t>
  </si>
  <si>
    <t>Увеличение бюджетных ассигнований связано с направлением средств на первоочередные расходы</t>
  </si>
  <si>
    <t>Уменьшение бюджетных ассигнований в связи с уменьшением количества получателей</t>
  </si>
  <si>
    <t>Кассовое исполнение за 2021 год</t>
  </si>
  <si>
    <t>Другие вопросы в области жилищно-коммунального хозяйства</t>
  </si>
  <si>
    <t>Бюджетные ассигнования, утвержденные решением о бюджете от 15.12.2020 № 6-112   (первоначальным)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</si>
</sst>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4" fontId="7" fillId="0" borderId="1" xfId="0" applyNumberFormat="1" applyFont="1" applyBorder="1" applyAlignment="1">
      <alignment horizontal="right" wrapText="1"/>
    </xf>
    <xf numFmtId="0" fontId="6" fillId="0" borderId="1" xfId="0" applyFont="1" applyBorder="1"/>
    <xf numFmtId="0" fontId="3" fillId="0" borderId="0" xfId="0" applyFont="1"/>
    <xf numFmtId="4" fontId="8" fillId="0" borderId="1" xfId="0" applyNumberFormat="1" applyFont="1" applyBorder="1" applyAlignment="1">
      <alignment horizontal="right" wrapText="1"/>
    </xf>
    <xf numFmtId="4" fontId="9" fillId="0" borderId="1" xfId="0" applyNumberFormat="1" applyFont="1" applyBorder="1" applyAlignment="1">
      <alignment horizontal="right" wrapText="1"/>
    </xf>
    <xf numFmtId="165" fontId="10" fillId="0" borderId="1" xfId="0" applyNumberFormat="1" applyFont="1" applyBorder="1" applyAlignment="1">
      <alignment horizontal="right" wrapText="1"/>
    </xf>
    <xf numFmtId="165" fontId="11" fillId="0" borderId="1" xfId="0" applyNumberFormat="1" applyFont="1" applyBorder="1" applyAlignment="1">
      <alignment horizontal="right" wrapText="1"/>
    </xf>
    <xf numFmtId="0" fontId="6" fillId="0" borderId="0" xfId="0" applyFont="1"/>
    <xf numFmtId="0" fontId="7" fillId="0" borderId="3" xfId="0" applyFont="1" applyBorder="1" applyAlignment="1">
      <alignment horizontal="center" vertical="center" wrapText="1"/>
    </xf>
    <xf numFmtId="0" fontId="12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60"/>
  <sheetViews>
    <sheetView tabSelected="1" topLeftCell="A37" zoomScale="77" zoomScaleNormal="77" workbookViewId="0">
      <selection activeCell="L47" sqref="L47"/>
    </sheetView>
  </sheetViews>
  <sheetFormatPr defaultRowHeight="15" x14ac:dyDescent="0.25"/>
  <cols>
    <col min="1" max="1" width="2" customWidth="1"/>
    <col min="2" max="2" width="3.140625" hidden="1" customWidth="1"/>
    <col min="3" max="3" width="41.7109375" customWidth="1"/>
    <col min="4" max="4" width="5" customWidth="1"/>
    <col min="5" max="5" width="4" customWidth="1"/>
    <col min="6" max="6" width="23.140625" style="28" customWidth="1"/>
    <col min="7" max="7" width="18.28515625" customWidth="1"/>
    <col min="8" max="8" width="16.7109375" customWidth="1"/>
    <col min="9" max="11" width="9.140625" hidden="1" customWidth="1"/>
    <col min="12" max="12" width="14.7109375" customWidth="1"/>
    <col min="13" max="13" width="16.5703125" customWidth="1"/>
    <col min="14" max="14" width="44" style="28" customWidth="1"/>
  </cols>
  <sheetData>
    <row r="2" spans="3:14" ht="11.25" customHeight="1" x14ac:dyDescent="0.3">
      <c r="C2" s="1"/>
      <c r="D2" s="31"/>
      <c r="E2" s="31"/>
      <c r="F2" s="31"/>
      <c r="G2" s="31"/>
      <c r="H2" s="31"/>
      <c r="I2" s="1"/>
      <c r="J2" s="1"/>
      <c r="K2" s="1"/>
    </row>
    <row r="3" spans="3:14" ht="66.75" customHeight="1" x14ac:dyDescent="0.25">
      <c r="C3" s="35" t="s">
        <v>76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3:14" ht="15.75" customHeight="1" x14ac:dyDescent="0.3">
      <c r="C4" s="1"/>
      <c r="D4" s="1"/>
      <c r="E4" s="1"/>
      <c r="F4" s="26"/>
      <c r="G4" s="1"/>
      <c r="H4" s="3" t="s">
        <v>29</v>
      </c>
      <c r="I4" s="1"/>
      <c r="J4" s="1"/>
      <c r="K4" s="1"/>
    </row>
    <row r="5" spans="3:14" ht="125.25" customHeight="1" x14ac:dyDescent="0.3">
      <c r="C5" s="32" t="s">
        <v>28</v>
      </c>
      <c r="D5" s="33" t="s">
        <v>31</v>
      </c>
      <c r="E5" s="33" t="s">
        <v>30</v>
      </c>
      <c r="F5" s="30" t="s">
        <v>85</v>
      </c>
      <c r="G5" s="7" t="s">
        <v>66</v>
      </c>
      <c r="H5" s="33" t="s">
        <v>83</v>
      </c>
      <c r="I5" s="1"/>
      <c r="J5" s="1"/>
      <c r="K5" s="1"/>
      <c r="L5" s="6" t="s">
        <v>67</v>
      </c>
      <c r="M5" s="6" t="s">
        <v>70</v>
      </c>
      <c r="N5" s="29" t="s">
        <v>68</v>
      </c>
    </row>
    <row r="6" spans="3:14" ht="4.5" hidden="1" customHeight="1" x14ac:dyDescent="0.3">
      <c r="C6" s="32"/>
      <c r="D6" s="34"/>
      <c r="E6" s="34"/>
      <c r="F6" s="27"/>
      <c r="G6" s="8"/>
      <c r="H6" s="34"/>
      <c r="I6" s="1"/>
      <c r="J6" s="1"/>
      <c r="K6" s="1"/>
      <c r="L6" s="9"/>
      <c r="M6" s="9"/>
      <c r="N6" s="20"/>
    </row>
    <row r="7" spans="3:14" ht="21" customHeight="1" x14ac:dyDescent="0.3">
      <c r="C7" s="4" t="s">
        <v>0</v>
      </c>
      <c r="D7" s="10" t="s">
        <v>32</v>
      </c>
      <c r="E7" s="10"/>
      <c r="F7" s="23">
        <f>F8+F9+F10+F12+F14+F15+F11</f>
        <v>33830005</v>
      </c>
      <c r="G7" s="11">
        <f>G8+G9+G10+G12+G14+G15+G11+G13</f>
        <v>39000458.920000002</v>
      </c>
      <c r="H7" s="23">
        <f>H8+H9+H10+H12+H14+H15+H11+H13</f>
        <v>37653454.549999997</v>
      </c>
      <c r="I7" s="11">
        <f t="shared" ref="I7:K7" si="0">I8+I9+I10+I12+I14+I15+I11</f>
        <v>0</v>
      </c>
      <c r="J7" s="11">
        <f t="shared" si="0"/>
        <v>0</v>
      </c>
      <c r="K7" s="11">
        <f t="shared" si="0"/>
        <v>0</v>
      </c>
      <c r="L7" s="12">
        <f>H7/G7*100</f>
        <v>96.546183282706849</v>
      </c>
      <c r="M7" s="12">
        <f>H7/F7*100</f>
        <v>111.30194793054271</v>
      </c>
      <c r="N7" s="20"/>
    </row>
    <row r="8" spans="3:14" ht="62.25" customHeight="1" x14ac:dyDescent="0.3">
      <c r="C8" s="5" t="s">
        <v>57</v>
      </c>
      <c r="D8" s="13" t="s">
        <v>32</v>
      </c>
      <c r="E8" s="13" t="s">
        <v>33</v>
      </c>
      <c r="F8" s="22">
        <v>1296976</v>
      </c>
      <c r="G8" s="22">
        <v>1573350.21</v>
      </c>
      <c r="H8" s="22">
        <v>1566403.68</v>
      </c>
      <c r="I8" s="18"/>
      <c r="J8" s="18"/>
      <c r="K8" s="18"/>
      <c r="L8" s="24">
        <f t="shared" ref="L8:L51" si="1">H8/G8*100</f>
        <v>99.558487998676398</v>
      </c>
      <c r="M8" s="24">
        <f t="shared" ref="M8:M51" si="2">H8/F8*100</f>
        <v>120.77352857724428</v>
      </c>
      <c r="N8" s="16" t="s">
        <v>74</v>
      </c>
    </row>
    <row r="9" spans="3:14" ht="84.75" customHeight="1" x14ac:dyDescent="0.3">
      <c r="C9" s="5" t="s">
        <v>58</v>
      </c>
      <c r="D9" s="13" t="s">
        <v>41</v>
      </c>
      <c r="E9" s="13" t="s">
        <v>34</v>
      </c>
      <c r="F9" s="22">
        <v>592101</v>
      </c>
      <c r="G9" s="22">
        <v>541604</v>
      </c>
      <c r="H9" s="22">
        <v>492004.62</v>
      </c>
      <c r="I9" s="18"/>
      <c r="J9" s="18"/>
      <c r="K9" s="18"/>
      <c r="L9" s="24">
        <f t="shared" si="1"/>
        <v>90.842131889720164</v>
      </c>
      <c r="M9" s="24">
        <f t="shared" si="2"/>
        <v>83.094711881925548</v>
      </c>
      <c r="N9" s="16" t="s">
        <v>74</v>
      </c>
    </row>
    <row r="10" spans="3:14" ht="99.75" customHeight="1" x14ac:dyDescent="0.3">
      <c r="C10" s="5" t="s">
        <v>59</v>
      </c>
      <c r="D10" s="13" t="s">
        <v>32</v>
      </c>
      <c r="E10" s="13" t="s">
        <v>35</v>
      </c>
      <c r="F10" s="22">
        <v>19461989</v>
      </c>
      <c r="G10" s="22">
        <v>23588436.370000001</v>
      </c>
      <c r="H10" s="22">
        <v>22743620.039999999</v>
      </c>
      <c r="I10" s="18"/>
      <c r="J10" s="18"/>
      <c r="K10" s="18"/>
      <c r="L10" s="24">
        <f t="shared" si="1"/>
        <v>96.418514916595115</v>
      </c>
      <c r="M10" s="24">
        <f t="shared" si="2"/>
        <v>116.86174542591714</v>
      </c>
      <c r="N10" s="16" t="s">
        <v>74</v>
      </c>
    </row>
    <row r="11" spans="3:14" ht="23.25" customHeight="1" x14ac:dyDescent="0.3">
      <c r="C11" s="5" t="s">
        <v>71</v>
      </c>
      <c r="D11" s="13" t="s">
        <v>41</v>
      </c>
      <c r="E11" s="13" t="s">
        <v>36</v>
      </c>
      <c r="F11" s="22">
        <v>4535</v>
      </c>
      <c r="G11" s="22">
        <v>4535</v>
      </c>
      <c r="H11" s="22">
        <v>4535</v>
      </c>
      <c r="I11" s="18"/>
      <c r="J11" s="18"/>
      <c r="K11" s="18"/>
      <c r="L11" s="24">
        <f t="shared" si="1"/>
        <v>100</v>
      </c>
      <c r="M11" s="24">
        <f t="shared" si="2"/>
        <v>100</v>
      </c>
      <c r="N11" s="17"/>
    </row>
    <row r="12" spans="3:14" ht="81" customHeight="1" x14ac:dyDescent="0.3">
      <c r="C12" s="5" t="s">
        <v>8</v>
      </c>
      <c r="D12" s="13" t="s">
        <v>32</v>
      </c>
      <c r="E12" s="13" t="s">
        <v>37</v>
      </c>
      <c r="F12" s="22">
        <v>5669868</v>
      </c>
      <c r="G12" s="22">
        <v>6010391.0999999996</v>
      </c>
      <c r="H12" s="22">
        <v>5901745.8499999996</v>
      </c>
      <c r="I12" s="18"/>
      <c r="J12" s="18"/>
      <c r="K12" s="18"/>
      <c r="L12" s="24">
        <f t="shared" si="1"/>
        <v>98.192376366323316</v>
      </c>
      <c r="M12" s="24">
        <f t="shared" si="2"/>
        <v>104.08965164621115</v>
      </c>
      <c r="N12" s="16" t="s">
        <v>74</v>
      </c>
    </row>
    <row r="13" spans="3:14" ht="81" customHeight="1" x14ac:dyDescent="0.3">
      <c r="C13" s="5" t="s">
        <v>80</v>
      </c>
      <c r="D13" s="13" t="s">
        <v>32</v>
      </c>
      <c r="E13" s="13" t="s">
        <v>38</v>
      </c>
      <c r="F13" s="22">
        <v>0</v>
      </c>
      <c r="G13" s="22">
        <v>0</v>
      </c>
      <c r="H13" s="22">
        <v>0</v>
      </c>
      <c r="I13" s="18"/>
      <c r="J13" s="18"/>
      <c r="K13" s="18"/>
      <c r="L13" s="24" t="e">
        <f t="shared" si="1"/>
        <v>#DIV/0!</v>
      </c>
      <c r="M13" s="24">
        <v>0</v>
      </c>
      <c r="N13" s="16"/>
    </row>
    <row r="14" spans="3:14" ht="141" customHeight="1" x14ac:dyDescent="0.3">
      <c r="C14" s="5" t="s">
        <v>9</v>
      </c>
      <c r="D14" s="13" t="s">
        <v>32</v>
      </c>
      <c r="E14" s="13" t="s">
        <v>39</v>
      </c>
      <c r="F14" s="22">
        <v>200000</v>
      </c>
      <c r="G14" s="22">
        <v>160000</v>
      </c>
      <c r="H14" s="22">
        <v>0</v>
      </c>
      <c r="I14" s="18"/>
      <c r="J14" s="18"/>
      <c r="K14" s="18"/>
      <c r="L14" s="24">
        <f t="shared" si="1"/>
        <v>0</v>
      </c>
      <c r="M14" s="24">
        <f t="shared" si="2"/>
        <v>0</v>
      </c>
      <c r="N14" s="16" t="s">
        <v>73</v>
      </c>
    </row>
    <row r="15" spans="3:14" ht="85.5" customHeight="1" x14ac:dyDescent="0.3">
      <c r="C15" s="5" t="s">
        <v>10</v>
      </c>
      <c r="D15" s="13" t="s">
        <v>32</v>
      </c>
      <c r="E15" s="13" t="s">
        <v>40</v>
      </c>
      <c r="F15" s="22">
        <v>6604536</v>
      </c>
      <c r="G15" s="22">
        <v>7122142.2400000002</v>
      </c>
      <c r="H15" s="22">
        <v>6945145.3600000003</v>
      </c>
      <c r="I15" s="18"/>
      <c r="J15" s="18"/>
      <c r="K15" s="18"/>
      <c r="L15" s="24">
        <f t="shared" si="1"/>
        <v>97.514836491106081</v>
      </c>
      <c r="M15" s="24">
        <f t="shared" si="2"/>
        <v>105.15720347349156</v>
      </c>
      <c r="N15" s="16" t="s">
        <v>74</v>
      </c>
    </row>
    <row r="16" spans="3:14" ht="26.25" customHeight="1" x14ac:dyDescent="0.3">
      <c r="C16" s="4" t="s">
        <v>1</v>
      </c>
      <c r="D16" s="10" t="s">
        <v>42</v>
      </c>
      <c r="E16" s="10"/>
      <c r="F16" s="23">
        <f t="shared" ref="F16:H16" si="3">F17</f>
        <v>1554627</v>
      </c>
      <c r="G16" s="23">
        <f t="shared" si="3"/>
        <v>1591368</v>
      </c>
      <c r="H16" s="23">
        <f t="shared" si="3"/>
        <v>1591368</v>
      </c>
      <c r="I16" s="18"/>
      <c r="J16" s="18"/>
      <c r="K16" s="18"/>
      <c r="L16" s="25">
        <f t="shared" si="1"/>
        <v>100</v>
      </c>
      <c r="M16" s="25">
        <f t="shared" si="2"/>
        <v>102.36333216906692</v>
      </c>
      <c r="N16" s="17"/>
    </row>
    <row r="17" spans="3:14" ht="40.5" customHeight="1" x14ac:dyDescent="0.3">
      <c r="C17" s="5" t="s">
        <v>11</v>
      </c>
      <c r="D17" s="13" t="s">
        <v>42</v>
      </c>
      <c r="E17" s="13" t="s">
        <v>34</v>
      </c>
      <c r="F17" s="22">
        <v>1554627</v>
      </c>
      <c r="G17" s="22">
        <v>1591368</v>
      </c>
      <c r="H17" s="22">
        <v>1591368</v>
      </c>
      <c r="I17" s="18"/>
      <c r="J17" s="18"/>
      <c r="K17" s="18"/>
      <c r="L17" s="24">
        <f t="shared" si="1"/>
        <v>100</v>
      </c>
      <c r="M17" s="24">
        <f t="shared" si="2"/>
        <v>102.36333216906692</v>
      </c>
      <c r="N17" s="16"/>
    </row>
    <row r="18" spans="3:14" ht="34.5" customHeight="1" x14ac:dyDescent="0.3">
      <c r="C18" s="4" t="s">
        <v>2</v>
      </c>
      <c r="D18" s="10" t="s">
        <v>43</v>
      </c>
      <c r="E18" s="10"/>
      <c r="F18" s="23">
        <f t="shared" ref="F18:H18" si="4">F19+F20</f>
        <v>3136695</v>
      </c>
      <c r="G18" s="23">
        <f t="shared" si="4"/>
        <v>3234020</v>
      </c>
      <c r="H18" s="23">
        <f t="shared" si="4"/>
        <v>3121143.06</v>
      </c>
      <c r="I18" s="18"/>
      <c r="J18" s="18"/>
      <c r="K18" s="18"/>
      <c r="L18" s="25">
        <f t="shared" si="1"/>
        <v>96.509701857131375</v>
      </c>
      <c r="M18" s="25">
        <f t="shared" si="2"/>
        <v>99.504193426520587</v>
      </c>
      <c r="N18" s="17"/>
    </row>
    <row r="19" spans="3:14" ht="92.25" customHeight="1" x14ac:dyDescent="0.3">
      <c r="C19" s="5" t="s">
        <v>56</v>
      </c>
      <c r="D19" s="13" t="s">
        <v>43</v>
      </c>
      <c r="E19" s="13" t="s">
        <v>44</v>
      </c>
      <c r="F19" s="22">
        <v>3106695</v>
      </c>
      <c r="G19" s="22">
        <v>3232020</v>
      </c>
      <c r="H19" s="22">
        <v>3121143.06</v>
      </c>
      <c r="I19" s="18"/>
      <c r="J19" s="18"/>
      <c r="K19" s="18"/>
      <c r="L19" s="24">
        <f t="shared" si="1"/>
        <v>96.569422837729974</v>
      </c>
      <c r="M19" s="24">
        <f t="shared" si="2"/>
        <v>100.46506206756698</v>
      </c>
      <c r="N19" s="16" t="s">
        <v>74</v>
      </c>
    </row>
    <row r="20" spans="3:14" ht="56.25" customHeight="1" x14ac:dyDescent="0.3">
      <c r="C20" s="5" t="s">
        <v>12</v>
      </c>
      <c r="D20" s="13" t="s">
        <v>43</v>
      </c>
      <c r="E20" s="13" t="s">
        <v>46</v>
      </c>
      <c r="F20" s="22">
        <v>30000</v>
      </c>
      <c r="G20" s="22">
        <v>2000</v>
      </c>
      <c r="H20" s="22">
        <v>0</v>
      </c>
      <c r="I20" s="18"/>
      <c r="J20" s="18"/>
      <c r="K20" s="18"/>
      <c r="L20" s="24">
        <v>0</v>
      </c>
      <c r="M20" s="24">
        <f t="shared" si="2"/>
        <v>0</v>
      </c>
      <c r="N20" s="16"/>
    </row>
    <row r="21" spans="3:14" ht="18.75" x14ac:dyDescent="0.3">
      <c r="C21" s="4" t="s">
        <v>3</v>
      </c>
      <c r="D21" s="10" t="s">
        <v>47</v>
      </c>
      <c r="E21" s="10"/>
      <c r="F21" s="23">
        <f t="shared" ref="F21:H21" si="5">F22+F23+F24+F25</f>
        <v>18400128.329999998</v>
      </c>
      <c r="G21" s="23">
        <f t="shared" si="5"/>
        <v>25454783.539999999</v>
      </c>
      <c r="H21" s="23">
        <f t="shared" si="5"/>
        <v>21765696.309999999</v>
      </c>
      <c r="I21" s="18"/>
      <c r="J21" s="18"/>
      <c r="K21" s="18"/>
      <c r="L21" s="25">
        <f t="shared" si="1"/>
        <v>85.50729286618008</v>
      </c>
      <c r="M21" s="25">
        <f t="shared" si="2"/>
        <v>118.2910027562835</v>
      </c>
      <c r="N21" s="17"/>
    </row>
    <row r="22" spans="3:14" ht="47.25" customHeight="1" x14ac:dyDescent="0.3">
      <c r="C22" s="5" t="s">
        <v>13</v>
      </c>
      <c r="D22" s="13" t="s">
        <v>47</v>
      </c>
      <c r="E22" s="13" t="s">
        <v>36</v>
      </c>
      <c r="F22" s="22">
        <v>198644.33</v>
      </c>
      <c r="G22" s="22">
        <v>148644.32999999999</v>
      </c>
      <c r="H22" s="22">
        <v>148644.32999999999</v>
      </c>
      <c r="I22" s="18"/>
      <c r="J22" s="18"/>
      <c r="K22" s="18"/>
      <c r="L22" s="24">
        <f t="shared" si="1"/>
        <v>100</v>
      </c>
      <c r="M22" s="24">
        <f t="shared" si="2"/>
        <v>74.829384760189228</v>
      </c>
      <c r="N22" s="16"/>
    </row>
    <row r="23" spans="3:14" ht="84.75" customHeight="1" x14ac:dyDescent="0.3">
      <c r="C23" s="5" t="s">
        <v>63</v>
      </c>
      <c r="D23" s="13" t="s">
        <v>35</v>
      </c>
      <c r="E23" s="13" t="s">
        <v>64</v>
      </c>
      <c r="F23" s="22">
        <v>2025000</v>
      </c>
      <c r="G23" s="22">
        <v>2025000</v>
      </c>
      <c r="H23" s="22">
        <v>2022312.26</v>
      </c>
      <c r="I23" s="18"/>
      <c r="J23" s="18"/>
      <c r="K23" s="18"/>
      <c r="L23" s="24">
        <f t="shared" si="1"/>
        <v>99.86727209876544</v>
      </c>
      <c r="M23" s="24">
        <f t="shared" si="2"/>
        <v>99.86727209876544</v>
      </c>
      <c r="N23" s="16" t="s">
        <v>74</v>
      </c>
    </row>
    <row r="24" spans="3:14" ht="33.75" customHeight="1" x14ac:dyDescent="0.3">
      <c r="C24" s="5" t="s">
        <v>14</v>
      </c>
      <c r="D24" s="13" t="s">
        <v>47</v>
      </c>
      <c r="E24" s="13" t="s">
        <v>44</v>
      </c>
      <c r="F24" s="22">
        <v>15927600</v>
      </c>
      <c r="G24" s="22">
        <v>22747255.210000001</v>
      </c>
      <c r="H24" s="22">
        <v>19064711.719999999</v>
      </c>
      <c r="I24" s="18"/>
      <c r="J24" s="18"/>
      <c r="K24" s="18"/>
      <c r="L24" s="24">
        <f t="shared" si="1"/>
        <v>83.811042448844091</v>
      </c>
      <c r="M24" s="24">
        <f t="shared" si="2"/>
        <v>119.69607298023557</v>
      </c>
      <c r="N24" s="16" t="s">
        <v>74</v>
      </c>
    </row>
    <row r="25" spans="3:14" ht="82.5" customHeight="1" x14ac:dyDescent="0.3">
      <c r="C25" s="5" t="s">
        <v>15</v>
      </c>
      <c r="D25" s="13" t="s">
        <v>47</v>
      </c>
      <c r="E25" s="13" t="s">
        <v>48</v>
      </c>
      <c r="F25" s="22">
        <v>248884</v>
      </c>
      <c r="G25" s="22">
        <v>533884</v>
      </c>
      <c r="H25" s="22">
        <v>530028</v>
      </c>
      <c r="I25" s="18"/>
      <c r="J25" s="18"/>
      <c r="K25" s="18"/>
      <c r="L25" s="24">
        <f t="shared" si="1"/>
        <v>99.277745727536313</v>
      </c>
      <c r="M25" s="24">
        <f t="shared" si="2"/>
        <v>212.96186175085583</v>
      </c>
      <c r="N25" s="16"/>
    </row>
    <row r="26" spans="3:14" ht="18.75" x14ac:dyDescent="0.3">
      <c r="C26" s="4" t="s">
        <v>4</v>
      </c>
      <c r="D26" s="10" t="s">
        <v>36</v>
      </c>
      <c r="E26" s="10"/>
      <c r="F26" s="23">
        <f>F27+F28+F29</f>
        <v>11975540.620000001</v>
      </c>
      <c r="G26" s="23">
        <f>G27+G28+G29</f>
        <v>17475407.920000002</v>
      </c>
      <c r="H26" s="23">
        <f t="shared" ref="H26:M26" si="6">H27+H28+H29</f>
        <v>14070896.32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5">
        <f t="shared" si="1"/>
        <v>80.518271072209686</v>
      </c>
      <c r="M26" s="23">
        <f t="shared" si="6"/>
        <v>348.05001679951147</v>
      </c>
      <c r="N26" s="17"/>
    </row>
    <row r="27" spans="3:14" ht="32.25" x14ac:dyDescent="0.3">
      <c r="C27" s="5" t="s">
        <v>16</v>
      </c>
      <c r="D27" s="13" t="s">
        <v>36</v>
      </c>
      <c r="E27" s="13" t="s">
        <v>41</v>
      </c>
      <c r="F27" s="22">
        <v>37389.120000000003</v>
      </c>
      <c r="G27" s="22">
        <v>51800</v>
      </c>
      <c r="H27" s="22">
        <v>44739.26</v>
      </c>
      <c r="I27" s="18"/>
      <c r="J27" s="18"/>
      <c r="K27" s="18"/>
      <c r="L27" s="24">
        <f t="shared" si="1"/>
        <v>86.369227799227801</v>
      </c>
      <c r="M27" s="24">
        <f t="shared" si="2"/>
        <v>119.65849958490597</v>
      </c>
      <c r="N27" s="16" t="s">
        <v>74</v>
      </c>
    </row>
    <row r="28" spans="3:14" ht="36" customHeight="1" x14ac:dyDescent="0.3">
      <c r="C28" s="5" t="s">
        <v>17</v>
      </c>
      <c r="D28" s="13" t="s">
        <v>36</v>
      </c>
      <c r="E28" s="13" t="s">
        <v>33</v>
      </c>
      <c r="F28" s="22">
        <v>7175710.5</v>
      </c>
      <c r="G28" s="22">
        <v>12761244.92</v>
      </c>
      <c r="H28" s="22">
        <v>9363794.0600000005</v>
      </c>
      <c r="I28" s="18"/>
      <c r="J28" s="18"/>
      <c r="K28" s="18"/>
      <c r="L28" s="24">
        <f t="shared" si="1"/>
        <v>73.376807033337627</v>
      </c>
      <c r="M28" s="24">
        <f t="shared" si="2"/>
        <v>130.4929185757982</v>
      </c>
      <c r="N28" s="16" t="s">
        <v>74</v>
      </c>
    </row>
    <row r="29" spans="3:14" ht="36" customHeight="1" x14ac:dyDescent="0.3">
      <c r="C29" s="5" t="s">
        <v>84</v>
      </c>
      <c r="D29" s="13" t="s">
        <v>36</v>
      </c>
      <c r="E29" s="13" t="s">
        <v>36</v>
      </c>
      <c r="F29" s="22">
        <v>4762441</v>
      </c>
      <c r="G29" s="22">
        <v>4662363</v>
      </c>
      <c r="H29" s="22">
        <v>4662363</v>
      </c>
      <c r="I29" s="18"/>
      <c r="J29" s="18"/>
      <c r="K29" s="18"/>
      <c r="L29" s="24">
        <f t="shared" si="1"/>
        <v>100</v>
      </c>
      <c r="M29" s="24">
        <f t="shared" si="2"/>
        <v>97.898598638807286</v>
      </c>
      <c r="N29" s="16"/>
    </row>
    <row r="30" spans="3:14" ht="18.75" x14ac:dyDescent="0.3">
      <c r="C30" s="4" t="s">
        <v>69</v>
      </c>
      <c r="D30" s="10" t="s">
        <v>37</v>
      </c>
      <c r="E30" s="10"/>
      <c r="F30" s="23">
        <f>F31</f>
        <v>10000</v>
      </c>
      <c r="G30" s="23">
        <f t="shared" ref="G30:M30" si="7">G31</f>
        <v>10000</v>
      </c>
      <c r="H30" s="23">
        <f t="shared" si="7"/>
        <v>0</v>
      </c>
      <c r="I30" s="19">
        <f t="shared" si="7"/>
        <v>0</v>
      </c>
      <c r="J30" s="19">
        <f t="shared" si="7"/>
        <v>0</v>
      </c>
      <c r="K30" s="19">
        <f t="shared" si="7"/>
        <v>0</v>
      </c>
      <c r="L30" s="23">
        <f t="shared" si="7"/>
        <v>0</v>
      </c>
      <c r="M30" s="23">
        <f t="shared" si="7"/>
        <v>0</v>
      </c>
      <c r="N30" s="17"/>
    </row>
    <row r="31" spans="3:14" ht="46.5" customHeight="1" x14ac:dyDescent="0.3">
      <c r="C31" s="5" t="s">
        <v>72</v>
      </c>
      <c r="D31" s="13" t="s">
        <v>37</v>
      </c>
      <c r="E31" s="13" t="s">
        <v>36</v>
      </c>
      <c r="F31" s="22">
        <v>10000</v>
      </c>
      <c r="G31" s="22">
        <v>10000</v>
      </c>
      <c r="H31" s="22">
        <v>0</v>
      </c>
      <c r="I31" s="18"/>
      <c r="J31" s="18"/>
      <c r="K31" s="18"/>
      <c r="L31" s="24">
        <v>0</v>
      </c>
      <c r="M31" s="24">
        <f t="shared" si="2"/>
        <v>0</v>
      </c>
      <c r="N31" s="16"/>
    </row>
    <row r="32" spans="3:14" ht="26.25" customHeight="1" x14ac:dyDescent="0.3">
      <c r="C32" s="4" t="s">
        <v>5</v>
      </c>
      <c r="D32" s="10" t="s">
        <v>38</v>
      </c>
      <c r="E32" s="10"/>
      <c r="F32" s="23">
        <f t="shared" ref="F32:H32" si="8">F33+F34+F35+F36+F37</f>
        <v>193635428.47</v>
      </c>
      <c r="G32" s="23">
        <f t="shared" si="8"/>
        <v>226092656.62999997</v>
      </c>
      <c r="H32" s="23">
        <f t="shared" si="8"/>
        <v>219047396.66999999</v>
      </c>
      <c r="I32" s="18"/>
      <c r="J32" s="18"/>
      <c r="K32" s="18"/>
      <c r="L32" s="25">
        <f t="shared" si="1"/>
        <v>96.883905888403305</v>
      </c>
      <c r="M32" s="25">
        <f t="shared" si="2"/>
        <v>113.12361503305016</v>
      </c>
      <c r="N32" s="17"/>
    </row>
    <row r="33" spans="3:14" ht="66.75" customHeight="1" x14ac:dyDescent="0.3">
      <c r="C33" s="5" t="s">
        <v>18</v>
      </c>
      <c r="D33" s="13" t="s">
        <v>38</v>
      </c>
      <c r="E33" s="13" t="s">
        <v>41</v>
      </c>
      <c r="F33" s="22">
        <v>26930115.829999998</v>
      </c>
      <c r="G33" s="22">
        <v>29964800.48</v>
      </c>
      <c r="H33" s="22">
        <v>29036500.780000001</v>
      </c>
      <c r="I33" s="18"/>
      <c r="J33" s="18"/>
      <c r="K33" s="18"/>
      <c r="L33" s="24">
        <f t="shared" si="1"/>
        <v>96.902032768015275</v>
      </c>
      <c r="M33" s="24">
        <f t="shared" si="2"/>
        <v>107.82167059100986</v>
      </c>
      <c r="N33" s="16" t="s">
        <v>74</v>
      </c>
    </row>
    <row r="34" spans="3:14" ht="67.5" customHeight="1" x14ac:dyDescent="0.3">
      <c r="C34" s="5" t="s">
        <v>19</v>
      </c>
      <c r="D34" s="13" t="s">
        <v>38</v>
      </c>
      <c r="E34" s="13" t="s">
        <v>33</v>
      </c>
      <c r="F34" s="22">
        <v>133707697.2</v>
      </c>
      <c r="G34" s="22">
        <v>157770747.16999999</v>
      </c>
      <c r="H34" s="22">
        <v>151945404.47999999</v>
      </c>
      <c r="I34" s="18"/>
      <c r="J34" s="18"/>
      <c r="K34" s="18"/>
      <c r="L34" s="24">
        <f t="shared" si="1"/>
        <v>96.307716864823405</v>
      </c>
      <c r="M34" s="24">
        <f t="shared" si="2"/>
        <v>113.6399830839357</v>
      </c>
      <c r="N34" s="16" t="s">
        <v>74</v>
      </c>
    </row>
    <row r="35" spans="3:14" ht="48" customHeight="1" x14ac:dyDescent="0.3">
      <c r="C35" s="5" t="s">
        <v>65</v>
      </c>
      <c r="D35" s="13" t="s">
        <v>38</v>
      </c>
      <c r="E35" s="13" t="s">
        <v>34</v>
      </c>
      <c r="F35" s="22">
        <v>7477412</v>
      </c>
      <c r="G35" s="22">
        <v>8678034.9100000001</v>
      </c>
      <c r="H35" s="22">
        <v>8552454.5</v>
      </c>
      <c r="I35" s="18"/>
      <c r="J35" s="18"/>
      <c r="K35" s="18"/>
      <c r="L35" s="24">
        <f t="shared" si="1"/>
        <v>98.552893468367017</v>
      </c>
      <c r="M35" s="24">
        <f t="shared" si="2"/>
        <v>114.37720029336353</v>
      </c>
      <c r="N35" s="16" t="s">
        <v>74</v>
      </c>
    </row>
    <row r="36" spans="3:14" ht="46.5" customHeight="1" x14ac:dyDescent="0.3">
      <c r="C36" s="5" t="s">
        <v>20</v>
      </c>
      <c r="D36" s="13" t="s">
        <v>49</v>
      </c>
      <c r="E36" s="13" t="s">
        <v>38</v>
      </c>
      <c r="F36" s="22">
        <v>670923.43999999994</v>
      </c>
      <c r="G36" s="22">
        <v>614760.19999999995</v>
      </c>
      <c r="H36" s="22">
        <v>601470.1</v>
      </c>
      <c r="I36" s="18"/>
      <c r="J36" s="18"/>
      <c r="K36" s="18"/>
      <c r="L36" s="24">
        <f t="shared" si="1"/>
        <v>97.838165190264434</v>
      </c>
      <c r="M36" s="24">
        <f t="shared" si="2"/>
        <v>89.648097553425771</v>
      </c>
      <c r="N36" s="16" t="s">
        <v>74</v>
      </c>
    </row>
    <row r="37" spans="3:14" ht="78.75" customHeight="1" x14ac:dyDescent="0.3">
      <c r="C37" s="5" t="s">
        <v>21</v>
      </c>
      <c r="D37" s="13" t="s">
        <v>38</v>
      </c>
      <c r="E37" s="13" t="s">
        <v>44</v>
      </c>
      <c r="F37" s="22">
        <v>24849280</v>
      </c>
      <c r="G37" s="22">
        <v>29064313.870000001</v>
      </c>
      <c r="H37" s="22">
        <v>28911566.809999999</v>
      </c>
      <c r="I37" s="18"/>
      <c r="J37" s="18"/>
      <c r="K37" s="18"/>
      <c r="L37" s="24">
        <f t="shared" si="1"/>
        <v>99.474451519195611</v>
      </c>
      <c r="M37" s="24">
        <f t="shared" si="2"/>
        <v>116.3477042795606</v>
      </c>
      <c r="N37" s="16" t="s">
        <v>74</v>
      </c>
    </row>
    <row r="38" spans="3:14" ht="20.25" customHeight="1" x14ac:dyDescent="0.3">
      <c r="C38" s="4" t="s">
        <v>54</v>
      </c>
      <c r="D38" s="10" t="s">
        <v>50</v>
      </c>
      <c r="E38" s="10"/>
      <c r="F38" s="23">
        <f t="shared" ref="F38:H38" si="9">F39+F40</f>
        <v>33703348</v>
      </c>
      <c r="G38" s="23">
        <f t="shared" si="9"/>
        <v>35540334.799999997</v>
      </c>
      <c r="H38" s="23">
        <f t="shared" si="9"/>
        <v>34340887.43</v>
      </c>
      <c r="I38" s="18"/>
      <c r="J38" s="18"/>
      <c r="K38" s="18"/>
      <c r="L38" s="25">
        <f t="shared" si="1"/>
        <v>96.625109536109392</v>
      </c>
      <c r="M38" s="25">
        <f t="shared" si="2"/>
        <v>101.89162047046483</v>
      </c>
      <c r="N38" s="17"/>
    </row>
    <row r="39" spans="3:14" ht="69" customHeight="1" x14ac:dyDescent="0.3">
      <c r="C39" s="5" t="s">
        <v>22</v>
      </c>
      <c r="D39" s="13" t="s">
        <v>50</v>
      </c>
      <c r="E39" s="13" t="s">
        <v>41</v>
      </c>
      <c r="F39" s="22">
        <v>28176169</v>
      </c>
      <c r="G39" s="22">
        <v>29257855.050000001</v>
      </c>
      <c r="H39" s="22">
        <v>28314080.379999999</v>
      </c>
      <c r="I39" s="18"/>
      <c r="J39" s="18"/>
      <c r="K39" s="18"/>
      <c r="L39" s="24">
        <f t="shared" si="1"/>
        <v>96.774286192931285</v>
      </c>
      <c r="M39" s="24">
        <f t="shared" si="2"/>
        <v>100.48946107613139</v>
      </c>
      <c r="N39" s="16" t="s">
        <v>74</v>
      </c>
    </row>
    <row r="40" spans="3:14" ht="51.75" customHeight="1" x14ac:dyDescent="0.3">
      <c r="C40" s="5" t="s">
        <v>23</v>
      </c>
      <c r="D40" s="13" t="s">
        <v>50</v>
      </c>
      <c r="E40" s="13" t="s">
        <v>35</v>
      </c>
      <c r="F40" s="22">
        <v>5527179</v>
      </c>
      <c r="G40" s="22">
        <v>6282479.75</v>
      </c>
      <c r="H40" s="22">
        <v>6026807.0499999998</v>
      </c>
      <c r="I40" s="18"/>
      <c r="J40" s="18"/>
      <c r="K40" s="18"/>
      <c r="L40" s="24">
        <f t="shared" si="1"/>
        <v>95.930385609281103</v>
      </c>
      <c r="M40" s="24">
        <f t="shared" si="2"/>
        <v>109.03947655757122</v>
      </c>
      <c r="N40" s="16" t="s">
        <v>74</v>
      </c>
    </row>
    <row r="41" spans="3:14" ht="21.75" customHeight="1" x14ac:dyDescent="0.3">
      <c r="C41" s="4" t="s">
        <v>6</v>
      </c>
      <c r="D41" s="10" t="s">
        <v>51</v>
      </c>
      <c r="E41" s="10"/>
      <c r="F41" s="23">
        <f t="shared" ref="F41:H41" si="10">F42+F43+F44+F45</f>
        <v>23882059.32</v>
      </c>
      <c r="G41" s="23">
        <f t="shared" si="10"/>
        <v>36545020.640000001</v>
      </c>
      <c r="H41" s="23">
        <f t="shared" si="10"/>
        <v>32089724.470000003</v>
      </c>
      <c r="I41" s="18"/>
      <c r="J41" s="18"/>
      <c r="K41" s="18"/>
      <c r="L41" s="25">
        <f t="shared" si="1"/>
        <v>87.808746329935033</v>
      </c>
      <c r="M41" s="25">
        <f t="shared" si="2"/>
        <v>134.36749335567768</v>
      </c>
      <c r="N41" s="17"/>
    </row>
    <row r="42" spans="3:14" ht="48" x14ac:dyDescent="0.3">
      <c r="C42" s="5" t="s">
        <v>60</v>
      </c>
      <c r="D42" s="13" t="s">
        <v>51</v>
      </c>
      <c r="E42" s="13" t="s">
        <v>41</v>
      </c>
      <c r="F42" s="22">
        <v>3096511</v>
      </c>
      <c r="G42" s="22">
        <v>3293176</v>
      </c>
      <c r="H42" s="22">
        <v>3287315.44</v>
      </c>
      <c r="I42" s="18"/>
      <c r="J42" s="18"/>
      <c r="K42" s="18"/>
      <c r="L42" s="24">
        <f t="shared" si="1"/>
        <v>99.822039271511755</v>
      </c>
      <c r="M42" s="24">
        <f t="shared" si="2"/>
        <v>106.16191707376463</v>
      </c>
      <c r="N42" s="16" t="s">
        <v>82</v>
      </c>
    </row>
    <row r="43" spans="3:14" ht="54" customHeight="1" x14ac:dyDescent="0.3">
      <c r="C43" s="5" t="s">
        <v>24</v>
      </c>
      <c r="D43" s="13" t="s">
        <v>51</v>
      </c>
      <c r="E43" s="13" t="s">
        <v>34</v>
      </c>
      <c r="F43" s="22">
        <v>62800</v>
      </c>
      <c r="G43" s="22">
        <v>62800</v>
      </c>
      <c r="H43" s="22">
        <v>16800</v>
      </c>
      <c r="I43" s="18"/>
      <c r="J43" s="18"/>
      <c r="K43" s="18"/>
      <c r="L43" s="24">
        <f t="shared" si="1"/>
        <v>26.751592356687897</v>
      </c>
      <c r="M43" s="24">
        <f t="shared" si="2"/>
        <v>26.751592356687897</v>
      </c>
      <c r="N43" s="16" t="s">
        <v>74</v>
      </c>
    </row>
    <row r="44" spans="3:14" ht="55.5" customHeight="1" x14ac:dyDescent="0.3">
      <c r="C44" s="5" t="s">
        <v>25</v>
      </c>
      <c r="D44" s="13" t="s">
        <v>51</v>
      </c>
      <c r="E44" s="13" t="s">
        <v>35</v>
      </c>
      <c r="F44" s="22">
        <v>19289444.32</v>
      </c>
      <c r="G44" s="22">
        <v>31715740.640000001</v>
      </c>
      <c r="H44" s="22">
        <v>27312305.030000001</v>
      </c>
      <c r="I44" s="18"/>
      <c r="J44" s="18"/>
      <c r="K44" s="18"/>
      <c r="L44" s="24">
        <f t="shared" si="1"/>
        <v>86.11593006771416</v>
      </c>
      <c r="M44" s="24">
        <f t="shared" si="2"/>
        <v>141.5919742264509</v>
      </c>
      <c r="N44" s="16" t="s">
        <v>74</v>
      </c>
    </row>
    <row r="45" spans="3:14" ht="48" x14ac:dyDescent="0.3">
      <c r="C45" s="5" t="s">
        <v>61</v>
      </c>
      <c r="D45" s="13" t="s">
        <v>45</v>
      </c>
      <c r="E45" s="13" t="s">
        <v>37</v>
      </c>
      <c r="F45" s="22">
        <v>1433304</v>
      </c>
      <c r="G45" s="22">
        <v>1473304</v>
      </c>
      <c r="H45" s="22">
        <v>1473304</v>
      </c>
      <c r="I45" s="18"/>
      <c r="J45" s="18"/>
      <c r="K45" s="18"/>
      <c r="L45" s="24">
        <f t="shared" si="1"/>
        <v>100</v>
      </c>
      <c r="M45" s="24">
        <f t="shared" si="2"/>
        <v>102.79075478753983</v>
      </c>
      <c r="N45" s="16" t="s">
        <v>75</v>
      </c>
    </row>
    <row r="46" spans="3:14" ht="16.5" customHeight="1" x14ac:dyDescent="0.3">
      <c r="C46" s="4" t="s">
        <v>7</v>
      </c>
      <c r="D46" s="10" t="s">
        <v>52</v>
      </c>
      <c r="E46" s="10"/>
      <c r="F46" s="23">
        <f t="shared" ref="F46:H46" si="11">F47+F48</f>
        <v>6259100</v>
      </c>
      <c r="G46" s="23">
        <f t="shared" si="11"/>
        <v>6745022.9699999997</v>
      </c>
      <c r="H46" s="23">
        <f t="shared" si="11"/>
        <v>6542109.7199999997</v>
      </c>
      <c r="I46" s="18"/>
      <c r="J46" s="18"/>
      <c r="K46" s="18"/>
      <c r="L46" s="25">
        <f t="shared" si="1"/>
        <v>96.991659614763321</v>
      </c>
      <c r="M46" s="25">
        <f t="shared" si="2"/>
        <v>104.52157211100636</v>
      </c>
      <c r="N46" s="17"/>
    </row>
    <row r="47" spans="3:14" ht="75" customHeight="1" x14ac:dyDescent="0.3">
      <c r="C47" s="5" t="s">
        <v>26</v>
      </c>
      <c r="D47" s="13" t="s">
        <v>39</v>
      </c>
      <c r="E47" s="13" t="s">
        <v>41</v>
      </c>
      <c r="F47" s="22">
        <v>6059100</v>
      </c>
      <c r="G47" s="22">
        <v>6545022.9699999997</v>
      </c>
      <c r="H47" s="22">
        <v>6403680.8899999997</v>
      </c>
      <c r="I47" s="18"/>
      <c r="J47" s="18"/>
      <c r="K47" s="18"/>
      <c r="L47" s="24">
        <f t="shared" si="1"/>
        <v>97.840464721852598</v>
      </c>
      <c r="M47" s="24">
        <f t="shared" si="2"/>
        <v>105.68699790397913</v>
      </c>
      <c r="N47" s="16" t="s">
        <v>81</v>
      </c>
    </row>
    <row r="48" spans="3:14" ht="33.75" customHeight="1" x14ac:dyDescent="0.3">
      <c r="C48" s="5" t="s">
        <v>27</v>
      </c>
      <c r="D48" s="13" t="s">
        <v>52</v>
      </c>
      <c r="E48" s="13" t="s">
        <v>33</v>
      </c>
      <c r="F48" s="22">
        <v>200000</v>
      </c>
      <c r="G48" s="22">
        <v>200000</v>
      </c>
      <c r="H48" s="22">
        <v>138428.82999999999</v>
      </c>
      <c r="I48" s="18"/>
      <c r="J48" s="18"/>
      <c r="K48" s="18"/>
      <c r="L48" s="24">
        <f t="shared" si="1"/>
        <v>69.214415000000002</v>
      </c>
      <c r="M48" s="24">
        <f t="shared" si="2"/>
        <v>69.214415000000002</v>
      </c>
      <c r="N48" s="16" t="s">
        <v>74</v>
      </c>
    </row>
    <row r="49" spans="3:14" ht="66" customHeight="1" x14ac:dyDescent="0.3">
      <c r="C49" s="4" t="s">
        <v>62</v>
      </c>
      <c r="D49" s="10" t="s">
        <v>46</v>
      </c>
      <c r="E49" s="10"/>
      <c r="F49" s="23">
        <f>F50</f>
        <v>759000</v>
      </c>
      <c r="G49" s="23">
        <f t="shared" ref="G49:H49" si="12">G50</f>
        <v>759000</v>
      </c>
      <c r="H49" s="23">
        <f t="shared" si="12"/>
        <v>759000</v>
      </c>
      <c r="I49" s="19" t="e">
        <f>I50+#REF!</f>
        <v>#REF!</v>
      </c>
      <c r="J49" s="19" t="e">
        <f>J50+#REF!</f>
        <v>#REF!</v>
      </c>
      <c r="K49" s="19" t="e">
        <f>K50+#REF!</f>
        <v>#REF!</v>
      </c>
      <c r="L49" s="25">
        <f t="shared" si="1"/>
        <v>100</v>
      </c>
      <c r="M49" s="25">
        <f t="shared" si="2"/>
        <v>100</v>
      </c>
      <c r="N49" s="17"/>
    </row>
    <row r="50" spans="3:14" ht="64.5" customHeight="1" x14ac:dyDescent="0.3">
      <c r="C50" s="5" t="s">
        <v>53</v>
      </c>
      <c r="D50" s="13" t="s">
        <v>46</v>
      </c>
      <c r="E50" s="13" t="s">
        <v>41</v>
      </c>
      <c r="F50" s="22">
        <v>759000</v>
      </c>
      <c r="G50" s="22">
        <v>759000</v>
      </c>
      <c r="H50" s="22">
        <v>759000</v>
      </c>
      <c r="I50" s="18"/>
      <c r="J50" s="18"/>
      <c r="K50" s="18"/>
      <c r="L50" s="24">
        <f t="shared" si="1"/>
        <v>100</v>
      </c>
      <c r="M50" s="24">
        <f t="shared" si="2"/>
        <v>100</v>
      </c>
      <c r="N50" s="17"/>
    </row>
    <row r="51" spans="3:14" ht="21.75" customHeight="1" x14ac:dyDescent="0.3">
      <c r="C51" s="4" t="s">
        <v>55</v>
      </c>
      <c r="D51" s="14"/>
      <c r="E51" s="15"/>
      <c r="F51" s="23">
        <f>F7+F16+F18+F21+F26+F30+F32+F38+F41+F46+F49</f>
        <v>327145931.74000001</v>
      </c>
      <c r="G51" s="23">
        <f>G7+G16+G18+G21+G26+G32+G38+G41+G46+G49+G30</f>
        <v>392448073.42000002</v>
      </c>
      <c r="H51" s="23">
        <f>H7+H16+H18+H21+H26+H32+H38+H41+H46+H49+H30</f>
        <v>370981676.53000003</v>
      </c>
      <c r="I51" s="18"/>
      <c r="J51" s="18"/>
      <c r="K51" s="18"/>
      <c r="L51" s="25">
        <f t="shared" si="1"/>
        <v>94.530130648131234</v>
      </c>
      <c r="M51" s="25">
        <f t="shared" si="2"/>
        <v>113.39944671078428</v>
      </c>
      <c r="N51" s="20"/>
    </row>
    <row r="52" spans="3:14" ht="18.75" x14ac:dyDescent="0.3">
      <c r="C52" s="2"/>
      <c r="D52" s="1"/>
      <c r="E52" s="1"/>
      <c r="F52" s="26"/>
      <c r="G52" s="1"/>
      <c r="H52" s="1"/>
    </row>
    <row r="53" spans="3:14" ht="18.75" x14ac:dyDescent="0.3">
      <c r="C53" s="2"/>
      <c r="D53" s="1"/>
      <c r="E53" s="1"/>
      <c r="F53" s="26"/>
      <c r="G53" s="1"/>
      <c r="H53" s="1"/>
    </row>
    <row r="54" spans="3:14" ht="18.75" x14ac:dyDescent="0.3">
      <c r="C54" s="1" t="s">
        <v>79</v>
      </c>
      <c r="D54" s="1"/>
      <c r="E54" s="1"/>
      <c r="F54" s="26"/>
      <c r="G54" s="1"/>
      <c r="H54" s="1"/>
    </row>
    <row r="55" spans="3:14" ht="18.75" x14ac:dyDescent="0.3">
      <c r="C55" s="1"/>
      <c r="D55" s="1"/>
      <c r="E55" s="1"/>
      <c r="F55" s="26"/>
      <c r="G55" s="1"/>
      <c r="H55" s="1"/>
    </row>
    <row r="56" spans="3:14" ht="18.75" x14ac:dyDescent="0.3">
      <c r="C56" s="1" t="s">
        <v>77</v>
      </c>
      <c r="D56" s="21"/>
      <c r="E56" s="21"/>
      <c r="F56" s="26"/>
      <c r="G56" s="1"/>
      <c r="H56" s="1"/>
    </row>
    <row r="57" spans="3:14" ht="18.75" x14ac:dyDescent="0.3">
      <c r="C57" s="1" t="s">
        <v>78</v>
      </c>
      <c r="D57" s="21"/>
      <c r="E57" s="21"/>
      <c r="F57" s="26"/>
      <c r="G57" s="1"/>
      <c r="H57" s="1"/>
    </row>
    <row r="58" spans="3:14" ht="18.75" x14ac:dyDescent="0.3">
      <c r="C58" s="1"/>
      <c r="D58" s="1"/>
      <c r="E58" s="1"/>
      <c r="F58" s="26"/>
      <c r="G58" s="1"/>
      <c r="H58" s="1"/>
    </row>
    <row r="59" spans="3:14" ht="18.75" x14ac:dyDescent="0.3">
      <c r="C59" s="1"/>
      <c r="D59" s="1"/>
      <c r="E59" s="1"/>
      <c r="F59" s="26"/>
      <c r="G59" s="1"/>
      <c r="H59" s="1"/>
    </row>
    <row r="60" spans="3:14" ht="18.75" x14ac:dyDescent="0.3">
      <c r="C60" s="1"/>
      <c r="D60" s="1"/>
      <c r="E60" s="1"/>
      <c r="F60" s="26"/>
      <c r="G60" s="1"/>
      <c r="H60" s="1"/>
    </row>
  </sheetData>
  <mergeCells count="6">
    <mergeCell ref="D2:H2"/>
    <mergeCell ref="C5:C6"/>
    <mergeCell ref="D5:D6"/>
    <mergeCell ref="H5:H6"/>
    <mergeCell ref="E5:E6"/>
    <mergeCell ref="C3:N3"/>
  </mergeCells>
  <pageMargins left="0.70866141732283472" right="0.70866141732283472" top="0.15748031496062992" bottom="0.1574803149606299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2021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2021-03-25T09:45:39Z</cp:lastPrinted>
  <dcterms:created xsi:type="dcterms:W3CDTF">2015-02-09T15:35:03Z</dcterms:created>
  <dcterms:modified xsi:type="dcterms:W3CDTF">2022-04-01T06:42:33Z</dcterms:modified>
</cp:coreProperties>
</file>